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20" windowWidth="16320" windowHeight="1270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1" i="15" l="1"/>
  <c r="F51" i="15"/>
  <c r="G51" i="15"/>
  <c r="H51" i="15"/>
  <c r="I51" i="15"/>
  <c r="J51" i="15"/>
  <c r="K51" i="15"/>
  <c r="L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43" i="15"/>
  <c r="F43" i="15"/>
  <c r="G43" i="15"/>
  <c r="J43" i="15"/>
  <c r="K43" i="15"/>
  <c r="D35" i="15"/>
  <c r="E35" i="15"/>
  <c r="F35" i="15"/>
  <c r="G35" i="15"/>
  <c r="J35" i="15"/>
  <c r="K35" i="15"/>
  <c r="D30" i="15"/>
  <c r="D52" i="15" s="1"/>
  <c r="D51" i="15" s="1"/>
  <c r="E30" i="15"/>
  <c r="F30" i="15"/>
  <c r="G30" i="15"/>
  <c r="J30" i="15"/>
  <c r="K30" i="15"/>
  <c r="C49" i="7"/>
  <c r="B27" i="22"/>
  <c r="J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<sst xmlns="http://schemas.openxmlformats.org/spreadsheetml/2006/main" count="1282" uniqueCount="510">
  <si>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</si>
  <si>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</si>
  <si>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</si>
  <si>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</si>
  <si>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</si>
  <si>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</si>
  <si>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</si>
  <si>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</si>
  <si>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</si>
  <si>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</si>
  <si>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</si>
  <si>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</si>
  <si>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</si>
  <si>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</si>
  <si>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</si>
  <si>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</si>
  <si>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</si>
  <si>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</si>
  <si>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</si>
  <si>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</si>
  <si>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</si>
  <si>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</si>
  <si>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</si>
  <si>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</si>
  <si>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</si>
  <si>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</si>
  <si>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</si>
  <si>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</si>
  <si>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</si>
  <si>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</si>
  <si>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</si>
  <si>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</si>
  <si>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</si>
  <si>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</si>
  <si>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</si>
  <si>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</si>
  <si>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</si>
  <si>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</si>
  <si>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</si>
  <si>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</si>
  <si>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</si>
  <si>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</si>
  <si>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</si>
  <si>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</si>
  <si>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</si>
  <si>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</si>
  <si>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</si>
  <si>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</si>
  <si>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</si>
  <si>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</si>
  <si>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</si>
  <si>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</si>
  <si>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</si>
  <si>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</si>
  <si>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</si>
  <si>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</si>
  <si>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</si>
  <si>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</si>
  <si>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</si>
  <si>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</si>
  <si>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</si>
  <si>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</si>
  <si>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</si>
  <si>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</si>
  <si>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</si>
  <si>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</si>
  <si>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</si>
  <si>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</si>
  <si>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</si>
  <si>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</si>
  <si>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</si>
  <si>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</si>
  <si>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</si>
  <si>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</si>
  <si>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</si>
  <si>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</si>
  <si>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</si>
  <si>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</si>
  <si>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</si>
  <si>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</si>
  <si>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</si>
  <si>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</si>
  <si>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</si>
  <si>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</si>
  <si>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</si>
  <si>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</si>
  <si>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</si>
  <si>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</si>
  <si>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</si>
  <si>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</si>
  <si>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</si>
  <si>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</si>
  <si>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</si>
  <si>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</si>
  <si>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</si>
  <si>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</si>
  <si>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</si>
  <si>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</si>
  <si>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</si>
  <si>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</si>
  <si>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</si>
  <si>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</si>
  <si>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</si>
  <si>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</si>
  <si>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</si>
  <si>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</si>
  <si>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</si>
  <si>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</si>
  <si>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</si>
  <si>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</si>
  <si>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</si>
  <si>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</si>
  <si>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</si>
  <si>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</si>
  <si>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</si>
  <si>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</si>
  <si>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</si>
  <si>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</si>
  <si>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</si>
  <si>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</si>
  <si>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</si>
  <si>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</si>
  <si>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</si>
  <si>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</si>
  <si>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</si>
  <si>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</si>
  <si>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</si>
  <si>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</si>
  <si>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</si>
  <si>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</si>
  <si>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</si>
  <si>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</si>
  <si>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</si>
  <si>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</si>
  <si>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</si>
  <si>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</si>
  <si>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</si>
  <si>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</si>
  <si>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</si>
  <si>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</si>
  <si>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</si>
  <si>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</si>
  <si>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</si>
  <si>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</si>
  <si>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</si>
  <si>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</si>
  <si>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</si>
  <si>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</si>
  <si>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</si>
  <si>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</si>
  <si>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</si>
  <si>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</si>
  <si>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</si>
  <si>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</si>
  <si>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</si>
  <si>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</si>
  <si>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</si>
  <si>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</si>
  <si>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</si>
  <si>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</si>
  <si>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</si>
  <si>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</si>
  <si>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</si>
  <si>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</si>
  <si>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</si>
  <si>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</si>
  <si>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</si>
  <si>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</si>
  <si>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</si>
  <si>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</si>
  <si>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</si>
  <si>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</si>
  <si>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</si>
  <si>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</si>
  <si>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</si>
  <si>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</si>
  <si>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</si>
  <si>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</si>
  <si>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</si>
  <si>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</si>
  <si>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</si>
  <si>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</si>
  <si>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</si>
  <si>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</si>
  <si>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</si>
  <si>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</si>
  <si>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</si>
  <si>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</si>
  <si>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</si>
  <si>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</si>
  <si>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</si>
  <si>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</si>
  <si>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</si>
  <si>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</si>
  <si>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</si>
  <si>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</si>
  <si>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</si>
  <si>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</si>
  <si>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</si>
  <si>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</si>
  <si>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</si>
  <si>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</si>
  <si>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</si>
  <si>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</si>
  <si>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</si>
  <si>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</si>
  <si>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</si>
  <si>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</si>
  <si>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</si>
  <si>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</si>
  <si>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</si>
  <si>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</si>
  <si>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</si>
  <si>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</si>
  <si>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</si>
  <si>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</si>
  <si>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</si>
  <si>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</si>
  <si>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</si>
  <si>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</si>
  <si>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</si>
  <si>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</si>
  <si>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</si>
  <si>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</si>
  <si>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</si>
  <si>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</si>
  <si>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</si>
  <si>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</si>
  <si>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</si>
  <si>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</si>
  <si>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</si>
  <si>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</si>
  <si>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</si>
  <si>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</si>
  <si>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</si>
  <si>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</si>
  <si>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</si>
  <si>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</si>
  <si>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</si>
  <si>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</si>
  <si>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</si>
  <si>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</si>
  <si>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</si>
  <si>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</si>
  <si>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</si>
  <si>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</si>
  <si>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</si>
  <si>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</si>
  <si>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</si>
  <si>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</si>
  <si>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</si>
  <si>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</si>
  <si>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</si>
  <si>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</si>
  <si>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</si>
  <si>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</si>
  <si>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</si>
  <si>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</si>
  <si>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</si>
  <si>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</si>
  <si>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</si>
  <si>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</si>
  <si>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</si>
  <si>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</si>
  <si>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</si>
  <si>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</si>
  <si>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</si>
  <si>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</si>
  <si>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</si>
  <si>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</si>
  <si>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</si>
  <si>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</si>
  <si>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</si>
  <si>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</si>
  <si>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</si>
  <si>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</si>
  <si>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</si>
  <si>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</si>
  <si>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</si>
  <si>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</si>
  <si>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</si>
  <si>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</si>
  <si>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</si>
  <si>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</si>
  <si>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</si>
  <si>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</si>
  <si>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</si>
  <si>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</si>
  <si>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</si>
  <si>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</si>
  <si>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</si>
  <si>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</si>
  <si>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</si>
  <si>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</si>
  <si>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</si>
  <si>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</si>
  <si>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</si>
  <si>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</si>
  <si>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</si>
  <si>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</si>
  <si>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</si>
  <si>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</si>
  <si>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</si>
  <si>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</si>
  <si>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</si>
  <si>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</si>
  <si>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</si>
  <si>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</si>
  <si>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</si>
  <si>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</si>
  <si>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</si>
  <si>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</si>
  <si>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</si>
  <si>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</si>
  <si>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</si>
  <si>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</si>
  <si>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</si>
  <si>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</si>
  <si>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</si>
  <si>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</si>
  <si>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</si>
  <si>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</si>
  <si>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</si>
  <si>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</si>
  <si>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</si>
  <si>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</si>
  <si>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</si>
  <si>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</si>
  <si>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</si>
  <si>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</si>
  <si>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</si>
  <si>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</si>
  <si>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</si>
  <si>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</si>
  <si>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</si>
  <si>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</si>
  <si>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</si>
  <si>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</si>
  <si>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</si>
  <si>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</si>
  <si>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</si>
  <si>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</si>
  <si>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</si>
  <si>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</si>
  <si>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</si>
  <si>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</si>
  <si>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</si>
  <si>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</si>
  <si>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</si>
  <si>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</si>
  <si>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</si>
  <si>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</si>
  <si>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</si>
  <si>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</si>
  <si>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</si>
  <si>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</si>
  <si>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</si>
  <si>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</si>
  <si>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</si>
  <si>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</si>
  <si>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</si>
  <si>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</si>
  <si>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</si>
  <si>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</si>
  <si>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</si>
  <si>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</si>
  <si>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</si>
  <si>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</si>
  <si>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</si>
  <si>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</si>
  <si>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</si>
  <si>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</si>
  <si>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</si>
  <si>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</si>
  <si>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</si>
  <si>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</si>
  <si>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</si>
  <si>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</si>
  <si>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</si>
  <si>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</si>
  <si>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</si>
  <si>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</si>
  <si>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</si>
  <si>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</si>
  <si>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</si>
  <si>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</si>
  <si>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</si>
  <si>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</si>
  <si>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</si>
  <si>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</si>
  <si>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</si>
  <si>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</si>
  <si>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</si>
  <si>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</si>
  <si>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</si>
  <si>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</si>
  <si>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</si>
  <si>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</si>
  <si>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</si>
  <si>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</si>
  <si>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</si>
  <si>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</si>
  <si>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</si>
  <si>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</si>
  <si>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</si>
  <si>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</si>
  <si>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</si>
  <si>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</si>
  <si>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</si>
  <si>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</si>
  <si>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</si>
  <si>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</si>
  <si>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</si>
  <si>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</si>
  <si>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</si>
  <si>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</si>
  <si>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</si>
  <si>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</si>
  <si>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</si>
  <si>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</si>
  <si>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</si>
  <si>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</si>
  <si>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</si>
  <si>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</si>
  <si>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</si>
  <si>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</si>
  <si>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</si>
  <si>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</si>
  <si>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</si>
  <si>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</si>
  <si>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</si>
  <si>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</si>
  <si>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</si>
  <si>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</si>
  <si>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</si>
  <si>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</si>
  <si>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</si>
  <si>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</si>
  <si>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</si>
  <si>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</si>
  <si>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</si>
  <si>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</si>
  <si>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</si>
  <si>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</si>
  <si>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</si>
  <si>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</si>
  <si>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</si>
  <si>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</si>
  <si>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</si>
  <si>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</si>
  <si>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</si>
  <si>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</si>
  <si>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</si>
  <si>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</si>
  <si>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</si>
  <si>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</si>
  <si>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</si>
  <si>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</si>
  <si>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</si>
  <si>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</si>
  <si>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</si>
  <si>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</si>
  <si>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</si>
  <si>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</si>
  <si>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</si>
  <si>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</si>
  <si>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</si>
  <si>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</si>
  <si>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</si>
  <si>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</si>
  <si>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</si>
  <si>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</si>
  <si>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</si>
  <si>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</si>
  <si>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</si>
  <si>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</si>
  <si>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</si>
  <si>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</si>
  <si>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</si>
  <si>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</si>
  <si>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</si>
  <si>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</si>
  <si>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</si>
  <si>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</si>
  <si>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</si>
  <si>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</si>
  <si>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</si>
  <si>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</si>
  <si>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</si>
  <si>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</si>
  <si>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</si>
  <si>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</si>
  <si>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</si>
  <si>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</si>
  <si>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</si>
  <si>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</si>
  <si>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</si>
  <si>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</si>
  <si>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</si>
  <si>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</si>
  <si>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</si>
  <si>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</si>
  <si>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</si>
  <si>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</si>
  <si>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Завершение проекта планируется в 2018 году</t>
  </si>
  <si>
    <t>Казбекский район</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</si>
  <si>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</si>
  <si>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Заключение ОАО "СО ЕЭС" от 22.06.2015г. (Приложение 1 к письму ОАО "СО ЕЭС" от 08.06.2015 №Б41-II-3-19-7260)</t>
  </si>
  <si>
    <t>F_prj_109106_47361</t>
  </si>
  <si>
    <t>Реконструкция схемы плавки гололёда с автоматическим контролем на ПС Дылым (ВЛ 110 кВ №167 Дылым-Тлох с отпайкой на ПС Аргвани)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</si>
</sst>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528"/>
        <c:axId val="44792448"/>
      </c:lineChart>
      <c:catAx>
        <c:axId val="44790528"/>
        <c:scaling>
          <c:orientation val="minMax"/>
        </c:scaling>
        <c:delete val="0"/>
        <c:axPos val="b"/>
        <c:numFmt formatCode="General" sourceLinked="1"/>
        <c:majorTickMark val="out"/>
        <c:minorTickMark val="none"/>
        <c:tickLblPos val="nextTo"/>
        <c:crossAx val="44792448"/>
        <c:crosses val="autoZero"/>
        <c:auto val="1"/>
        <c:lblAlgn val="ctr"/>
        <c:lblOffset val="100"/>
        <c:noMultiLvlLbl val="0"/>
      </c:catAx>
      <c:valAx>
        <c:axId val="447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528"/>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508</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509</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3"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f>'6.2. Паспорт фин осв ввод'!M24</f>
        <v>0.71366399999999997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F_prj_109106_47361</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5" t="s">
        <v>292</v>
      </c>
      <c r="C22" s="235" t="s">
        <v>292</v>
      </c>
      <c r="D22" s="235" t="s">
        <v>292</v>
      </c>
      <c r="E22" s="235" t="s">
        <v>292</v>
      </c>
      <c r="F22" s="235" t="s">
        <v>292</v>
      </c>
      <c r="G22" s="235" t="s">
        <v>292</v>
      </c>
      <c r="H22" s="235" t="s">
        <v>292</v>
      </c>
      <c r="I22" s="235" t="s">
        <v>292</v>
      </c>
      <c r="J22" s="235" t="s">
        <v>292</v>
      </c>
      <c r="K22" s="235" t="s">
        <v>292</v>
      </c>
      <c r="L22" s="235" t="s">
        <v>292</v>
      </c>
      <c r="M22" s="235" t="s">
        <v>292</v>
      </c>
      <c r="N22" s="235" t="s">
        <v>292</v>
      </c>
      <c r="O22" s="235" t="s">
        <v>292</v>
      </c>
      <c r="P22" s="235" t="s">
        <v>292</v>
      </c>
      <c r="Q22" s="235" t="s">
        <v>292</v>
      </c>
      <c r="R22" s="235" t="s">
        <v>292</v>
      </c>
      <c r="S22" s="235"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
      <c r="A13" s="274" t="str">
        <f>'1. паспорт местоположение'!A12:C12</f>
        <v>F_prj_109106_47361</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F_prj_109106_47361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F_prj_109106_47361</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F_prj_109106_47361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6" t="s">
        <v>292</v>
      </c>
      <c r="B26" s="236" t="s">
        <v>292</v>
      </c>
      <c r="C26" s="236" t="s">
        <v>292</v>
      </c>
      <c r="D26" s="236" t="s">
        <v>292</v>
      </c>
      <c r="E26" s="236" t="s">
        <v>292</v>
      </c>
      <c r="F26" s="236" t="s">
        <v>292</v>
      </c>
      <c r="G26" s="236" t="s">
        <v>292</v>
      </c>
      <c r="H26" s="236" t="s">
        <v>292</v>
      </c>
      <c r="I26" s="236" t="s">
        <v>292</v>
      </c>
      <c r="J26" s="236" t="s">
        <v>292</v>
      </c>
      <c r="K26" s="236" t="s">
        <v>292</v>
      </c>
      <c r="L26" s="236" t="s">
        <v>292</v>
      </c>
      <c r="M26" s="236" t="s">
        <v>292</v>
      </c>
      <c r="N26" s="236" t="s">
        <v>292</v>
      </c>
      <c r="O26" s="236" t="s">
        <v>292</v>
      </c>
      <c r="P26" s="236" t="s">
        <v>292</v>
      </c>
      <c r="Q26" s="236" t="s">
        <v>292</v>
      </c>
      <c r="R26" s="236" t="s">
        <v>292</v>
      </c>
      <c r="S26" s="236" t="s">
        <v>292</v>
      </c>
      <c r="T26" s="236" t="s">
        <v>292</v>
      </c>
      <c r="U26" s="236" t="s">
        <v>292</v>
      </c>
      <c r="V26" s="236" t="s">
        <v>292</v>
      </c>
      <c r="W26" s="236" t="s">
        <v>292</v>
      </c>
      <c r="X26" s="236" t="s">
        <v>292</v>
      </c>
      <c r="Y26" s="236" t="s">
        <v>292</v>
      </c>
      <c r="Z26" s="236"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F_prj_109106_47361</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85" zoomScaleSheetLayoutView="85" workbookViewId="0">
      <selection activeCell="AO87" sqref="AO8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F_prj_109106_47361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30" sqref="F30"/>
    </sheetView>
  </sheetViews>
  <sheetFormatPr defaultRowHeight="15.75" x14ac:dyDescent="0.25"/>
  <cols>
    <col min="1" max="1" width="9.140625" style="67"/>
    <col min="2" max="2" width="37.7109375" style="67" customWidth="1"/>
    <col min="3" max="10" width="18.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F_prj_109106_47361</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497</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85" zoomScaleNormal="70" zoomScaleSheetLayoutView="85" workbookViewId="0">
      <selection activeCell="D30" sqref="D3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F_prj_109106_47361</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447</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tr">
        <f>D22</f>
        <v>Факт</v>
      </c>
      <c r="K21" s="369"/>
      <c r="L21" s="400"/>
      <c r="M21" s="401"/>
    </row>
    <row r="22" spans="1:16" ht="89.25" customHeight="1" x14ac:dyDescent="0.25">
      <c r="A22" s="376"/>
      <c r="B22" s="376"/>
      <c r="C22" s="97" t="s">
        <v>0</v>
      </c>
      <c r="D22" s="231" t="s">
        <v>446</v>
      </c>
      <c r="E22" s="98" t="s">
        <v>283</v>
      </c>
      <c r="F22" s="98" t="s">
        <v>284</v>
      </c>
      <c r="G22" s="37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v>0.71</v>
      </c>
      <c r="D24" s="113">
        <v>0</v>
      </c>
      <c r="E24" s="113">
        <v>19.53</v>
      </c>
      <c r="F24" s="113">
        <v>19.53</v>
      </c>
      <c r="G24" s="113">
        <f>SUM(G25:G29)</f>
        <v>0</v>
      </c>
      <c r="H24" s="113">
        <v>0.71</v>
      </c>
      <c r="I24" s="113">
        <v>0</v>
      </c>
      <c r="J24" s="113">
        <f t="shared" ref="J24:K24" si="0">SUM(J25:J29)</f>
        <v>0.71366399999999997</v>
      </c>
      <c r="K24" s="439">
        <v>1.2</v>
      </c>
      <c r="L24" s="113">
        <v>0</v>
      </c>
      <c r="M24" s="113">
        <f>M25+M26+M27+M28+M29</f>
        <v>0.71366399999999997</v>
      </c>
    </row>
    <row r="25" spans="1:16" ht="24" customHeight="1" x14ac:dyDescent="0.25">
      <c r="A25" s="102" t="s">
        <v>106</v>
      </c>
      <c r="B25" s="103" t="s">
        <v>105</v>
      </c>
      <c r="C25" s="113">
        <v>0</v>
      </c>
      <c r="D25" s="113">
        <v>0</v>
      </c>
      <c r="E25" s="113">
        <v>0</v>
      </c>
      <c r="F25" s="113">
        <v>0</v>
      </c>
      <c r="G25" s="113">
        <v>0</v>
      </c>
      <c r="H25" s="113">
        <v>0</v>
      </c>
      <c r="I25" s="113">
        <v>0</v>
      </c>
      <c r="J25" s="113">
        <v>0</v>
      </c>
      <c r="K25" s="439">
        <v>0</v>
      </c>
      <c r="L25" s="113">
        <v>0</v>
      </c>
      <c r="M25" s="113">
        <f t="shared" ref="M25:M64" si="1">J25</f>
        <v>0</v>
      </c>
    </row>
    <row r="26" spans="1:16" x14ac:dyDescent="0.25">
      <c r="A26" s="102" t="s">
        <v>104</v>
      </c>
      <c r="B26" s="103" t="s">
        <v>103</v>
      </c>
      <c r="C26" s="113">
        <v>0</v>
      </c>
      <c r="D26" s="113">
        <v>0</v>
      </c>
      <c r="E26" s="113">
        <v>0</v>
      </c>
      <c r="F26" s="113">
        <v>0</v>
      </c>
      <c r="G26" s="113">
        <v>0</v>
      </c>
      <c r="H26" s="113">
        <v>0</v>
      </c>
      <c r="I26" s="113">
        <v>0</v>
      </c>
      <c r="J26" s="113">
        <v>0</v>
      </c>
      <c r="K26" s="439">
        <v>0</v>
      </c>
      <c r="L26" s="113">
        <v>0</v>
      </c>
      <c r="M26" s="113">
        <f t="shared" si="1"/>
        <v>0</v>
      </c>
    </row>
    <row r="27" spans="1:16" ht="31.5" x14ac:dyDescent="0.25">
      <c r="A27" s="102" t="s">
        <v>102</v>
      </c>
      <c r="B27" s="103" t="s">
        <v>212</v>
      </c>
      <c r="C27" s="113">
        <v>0.71</v>
      </c>
      <c r="D27" s="232">
        <v>0</v>
      </c>
      <c r="E27" s="232">
        <v>19.53</v>
      </c>
      <c r="F27" s="232">
        <v>19.53</v>
      </c>
      <c r="G27" s="113">
        <v>0</v>
      </c>
      <c r="H27" s="113">
        <v>0.71</v>
      </c>
      <c r="I27" s="113">
        <v>0</v>
      </c>
      <c r="J27" s="113">
        <v>0.71366399999999997</v>
      </c>
      <c r="K27" s="439">
        <v>1.2</v>
      </c>
      <c r="L27" s="113">
        <v>0</v>
      </c>
      <c r="M27" s="113">
        <f t="shared" si="1"/>
        <v>0.71366399999999997</v>
      </c>
    </row>
    <row r="28" spans="1:16" x14ac:dyDescent="0.25">
      <c r="A28" s="102" t="s">
        <v>101</v>
      </c>
      <c r="B28" s="103" t="s">
        <v>100</v>
      </c>
      <c r="C28" s="113">
        <v>0</v>
      </c>
      <c r="D28" s="113">
        <v>0</v>
      </c>
      <c r="E28" s="113">
        <v>0</v>
      </c>
      <c r="F28" s="113">
        <v>0</v>
      </c>
      <c r="G28" s="113">
        <v>0</v>
      </c>
      <c r="H28" s="113">
        <v>0</v>
      </c>
      <c r="I28" s="113">
        <v>0</v>
      </c>
      <c r="J28" s="113">
        <v>0</v>
      </c>
      <c r="K28" s="439">
        <v>0</v>
      </c>
      <c r="L28" s="113">
        <v>0</v>
      </c>
      <c r="M28" s="113">
        <f t="shared" si="1"/>
        <v>0</v>
      </c>
    </row>
    <row r="29" spans="1:16" x14ac:dyDescent="0.25">
      <c r="A29" s="102" t="s">
        <v>99</v>
      </c>
      <c r="B29" s="104" t="s">
        <v>98</v>
      </c>
      <c r="C29" s="113">
        <v>0</v>
      </c>
      <c r="D29" s="113">
        <v>0</v>
      </c>
      <c r="E29" s="113">
        <v>0</v>
      </c>
      <c r="F29" s="113">
        <v>0</v>
      </c>
      <c r="G29" s="113">
        <v>0</v>
      </c>
      <c r="H29" s="113">
        <v>0</v>
      </c>
      <c r="I29" s="113">
        <v>0</v>
      </c>
      <c r="J29" s="113">
        <v>0</v>
      </c>
      <c r="K29" s="439">
        <v>0</v>
      </c>
      <c r="L29" s="113">
        <v>0</v>
      </c>
      <c r="M29" s="113">
        <f t="shared" si="1"/>
        <v>0</v>
      </c>
    </row>
    <row r="30" spans="1:16" ht="47.25" x14ac:dyDescent="0.25">
      <c r="A30" s="100" t="s">
        <v>17</v>
      </c>
      <c r="B30" s="101" t="s">
        <v>97</v>
      </c>
      <c r="C30" s="113" t="s">
        <v>292</v>
      </c>
      <c r="D30" s="113">
        <f t="shared" ref="D30:K30" si="2">SUM(D31:D34)</f>
        <v>16.5516532851512</v>
      </c>
      <c r="E30" s="113">
        <f t="shared" si="2"/>
        <v>0</v>
      </c>
      <c r="F30" s="113">
        <f t="shared" si="2"/>
        <v>0</v>
      </c>
      <c r="G30" s="113">
        <f t="shared" si="2"/>
        <v>0</v>
      </c>
      <c r="H30" s="113" t="s">
        <v>292</v>
      </c>
      <c r="I30" s="113" t="s">
        <v>292</v>
      </c>
      <c r="J30" s="113">
        <f t="shared" si="2"/>
        <v>0</v>
      </c>
      <c r="K30" s="234">
        <f t="shared" si="2"/>
        <v>0</v>
      </c>
      <c r="L30" s="113" t="s">
        <v>292</v>
      </c>
      <c r="M30" s="113">
        <f t="shared" si="1"/>
        <v>0</v>
      </c>
    </row>
    <row r="31" spans="1:16" x14ac:dyDescent="0.25">
      <c r="A31" s="100" t="s">
        <v>96</v>
      </c>
      <c r="B31" s="103" t="s">
        <v>95</v>
      </c>
      <c r="C31" s="113" t="s">
        <v>292</v>
      </c>
      <c r="D31" s="113">
        <v>1.1586157299605842</v>
      </c>
      <c r="E31" s="113">
        <v>0</v>
      </c>
      <c r="F31" s="113">
        <v>0</v>
      </c>
      <c r="G31" s="113">
        <v>0</v>
      </c>
      <c r="H31" s="113" t="s">
        <v>292</v>
      </c>
      <c r="I31" s="113" t="s">
        <v>292</v>
      </c>
      <c r="J31" s="113">
        <v>0</v>
      </c>
      <c r="K31" s="234">
        <v>0</v>
      </c>
      <c r="L31" s="113" t="s">
        <v>292</v>
      </c>
      <c r="M31" s="113">
        <f t="shared" si="1"/>
        <v>0</v>
      </c>
    </row>
    <row r="32" spans="1:16" ht="31.5" x14ac:dyDescent="0.25">
      <c r="A32" s="100" t="s">
        <v>94</v>
      </c>
      <c r="B32" s="103" t="s">
        <v>93</v>
      </c>
      <c r="C32" s="113" t="s">
        <v>292</v>
      </c>
      <c r="D32" s="113">
        <v>13.241322628120962</v>
      </c>
      <c r="E32" s="113">
        <v>0</v>
      </c>
      <c r="F32" s="113">
        <v>0</v>
      </c>
      <c r="G32" s="113">
        <v>0</v>
      </c>
      <c r="H32" s="113" t="s">
        <v>292</v>
      </c>
      <c r="I32" s="113" t="s">
        <v>292</v>
      </c>
      <c r="J32" s="113">
        <v>0</v>
      </c>
      <c r="K32" s="234">
        <v>0</v>
      </c>
      <c r="L32" s="113" t="s">
        <v>292</v>
      </c>
      <c r="M32" s="113">
        <f t="shared" si="1"/>
        <v>0</v>
      </c>
    </row>
    <row r="33" spans="1:13" x14ac:dyDescent="0.25">
      <c r="A33" s="100" t="s">
        <v>92</v>
      </c>
      <c r="B33" s="103" t="s">
        <v>91</v>
      </c>
      <c r="C33" s="113" t="s">
        <v>292</v>
      </c>
      <c r="D33" s="113">
        <v>0</v>
      </c>
      <c r="E33" s="113">
        <v>0</v>
      </c>
      <c r="F33" s="113">
        <v>0</v>
      </c>
      <c r="G33" s="225">
        <v>0</v>
      </c>
      <c r="H33" s="113" t="s">
        <v>292</v>
      </c>
      <c r="I33" s="113" t="s">
        <v>292</v>
      </c>
      <c r="J33" s="113">
        <v>0</v>
      </c>
      <c r="K33" s="234">
        <v>0</v>
      </c>
      <c r="L33" s="113" t="s">
        <v>292</v>
      </c>
      <c r="M33" s="113">
        <f t="shared" si="1"/>
        <v>0</v>
      </c>
    </row>
    <row r="34" spans="1:13" ht="31.5" customHeight="1" x14ac:dyDescent="0.25">
      <c r="A34" s="100" t="s">
        <v>90</v>
      </c>
      <c r="B34" s="103" t="s">
        <v>89</v>
      </c>
      <c r="C34" s="113" t="s">
        <v>292</v>
      </c>
      <c r="D34" s="113">
        <v>2.1517149270696549</v>
      </c>
      <c r="E34" s="113">
        <v>0</v>
      </c>
      <c r="F34" s="113">
        <v>0</v>
      </c>
      <c r="G34" s="225">
        <v>0</v>
      </c>
      <c r="H34" s="113" t="s">
        <v>292</v>
      </c>
      <c r="I34" s="113" t="s">
        <v>292</v>
      </c>
      <c r="J34" s="113">
        <v>0</v>
      </c>
      <c r="K34" s="234">
        <v>0</v>
      </c>
      <c r="L34" s="113" t="s">
        <v>292</v>
      </c>
      <c r="M34" s="113">
        <f t="shared" si="1"/>
        <v>0</v>
      </c>
    </row>
    <row r="35" spans="1:13" ht="31.5" x14ac:dyDescent="0.25">
      <c r="A35" s="100" t="s">
        <v>16</v>
      </c>
      <c r="B35" s="101" t="s">
        <v>88</v>
      </c>
      <c r="C35" s="113" t="s">
        <v>292</v>
      </c>
      <c r="D35" s="113">
        <f t="shared" ref="D35:K35" si="3">SUM(D36:D42)</f>
        <v>0</v>
      </c>
      <c r="E35" s="113">
        <f t="shared" si="3"/>
        <v>0</v>
      </c>
      <c r="F35" s="113">
        <f t="shared" si="3"/>
        <v>0</v>
      </c>
      <c r="G35" s="113">
        <f t="shared" si="3"/>
        <v>0</v>
      </c>
      <c r="H35" s="113" t="s">
        <v>292</v>
      </c>
      <c r="I35" s="113" t="s">
        <v>292</v>
      </c>
      <c r="J35" s="113">
        <f t="shared" si="3"/>
        <v>0</v>
      </c>
      <c r="K35" s="234">
        <f t="shared" si="3"/>
        <v>0</v>
      </c>
      <c r="L35" s="113" t="s">
        <v>292</v>
      </c>
      <c r="M35" s="113">
        <f t="shared" si="1"/>
        <v>0</v>
      </c>
    </row>
    <row r="36" spans="1:13" ht="31.5" x14ac:dyDescent="0.25">
      <c r="A36" s="102" t="s">
        <v>87</v>
      </c>
      <c r="B36" s="105" t="s">
        <v>86</v>
      </c>
      <c r="C36" s="113" t="s">
        <v>292</v>
      </c>
      <c r="D36" s="113">
        <v>0</v>
      </c>
      <c r="E36" s="113">
        <v>0</v>
      </c>
      <c r="F36" s="113">
        <v>0</v>
      </c>
      <c r="G36" s="113">
        <v>0</v>
      </c>
      <c r="H36" s="113" t="s">
        <v>292</v>
      </c>
      <c r="I36" s="113" t="s">
        <v>292</v>
      </c>
      <c r="J36" s="113">
        <v>0</v>
      </c>
      <c r="K36" s="234">
        <v>0</v>
      </c>
      <c r="L36" s="113" t="s">
        <v>292</v>
      </c>
      <c r="M36" s="113">
        <f t="shared" si="1"/>
        <v>0</v>
      </c>
    </row>
    <row r="37" spans="1:13" x14ac:dyDescent="0.25">
      <c r="A37" s="102" t="s">
        <v>85</v>
      </c>
      <c r="B37" s="105" t="s">
        <v>75</v>
      </c>
      <c r="C37" s="113" t="s">
        <v>292</v>
      </c>
      <c r="D37" s="113">
        <v>0</v>
      </c>
      <c r="E37" s="113">
        <v>0</v>
      </c>
      <c r="F37" s="113">
        <v>0</v>
      </c>
      <c r="G37" s="113">
        <v>0</v>
      </c>
      <c r="H37" s="113" t="s">
        <v>292</v>
      </c>
      <c r="I37" s="113" t="s">
        <v>292</v>
      </c>
      <c r="J37" s="113">
        <v>0</v>
      </c>
      <c r="K37" s="234">
        <v>0</v>
      </c>
      <c r="L37" s="113" t="s">
        <v>292</v>
      </c>
      <c r="M37" s="113">
        <f t="shared" si="1"/>
        <v>0</v>
      </c>
    </row>
    <row r="38" spans="1:13" x14ac:dyDescent="0.25">
      <c r="A38" s="102" t="s">
        <v>84</v>
      </c>
      <c r="B38" s="105" t="s">
        <v>73</v>
      </c>
      <c r="C38" s="113" t="s">
        <v>292</v>
      </c>
      <c r="D38" s="113">
        <v>0</v>
      </c>
      <c r="E38" s="113">
        <v>0</v>
      </c>
      <c r="F38" s="113">
        <v>0</v>
      </c>
      <c r="G38" s="113">
        <v>0</v>
      </c>
      <c r="H38" s="113" t="s">
        <v>292</v>
      </c>
      <c r="I38" s="113" t="s">
        <v>292</v>
      </c>
      <c r="J38" s="113">
        <v>0</v>
      </c>
      <c r="K38" s="234">
        <v>0</v>
      </c>
      <c r="L38" s="113" t="s">
        <v>292</v>
      </c>
      <c r="M38" s="113">
        <f t="shared" si="1"/>
        <v>0</v>
      </c>
    </row>
    <row r="39" spans="1:13" ht="31.5" x14ac:dyDescent="0.25">
      <c r="A39" s="102" t="s">
        <v>83</v>
      </c>
      <c r="B39" s="103" t="s">
        <v>71</v>
      </c>
      <c r="C39" s="113" t="s">
        <v>292</v>
      </c>
      <c r="D39" s="113">
        <v>0</v>
      </c>
      <c r="E39" s="113">
        <v>0</v>
      </c>
      <c r="F39" s="113">
        <v>0</v>
      </c>
      <c r="G39" s="113">
        <v>0</v>
      </c>
      <c r="H39" s="113" t="s">
        <v>292</v>
      </c>
      <c r="I39" s="113" t="s">
        <v>292</v>
      </c>
      <c r="J39" s="113">
        <v>0</v>
      </c>
      <c r="K39" s="234">
        <v>0</v>
      </c>
      <c r="L39" s="113" t="s">
        <v>292</v>
      </c>
      <c r="M39" s="113">
        <f t="shared" si="1"/>
        <v>0</v>
      </c>
    </row>
    <row r="40" spans="1:13" ht="31.5" x14ac:dyDescent="0.25">
      <c r="A40" s="102" t="s">
        <v>82</v>
      </c>
      <c r="B40" s="103" t="s">
        <v>69</v>
      </c>
      <c r="C40" s="113" t="s">
        <v>292</v>
      </c>
      <c r="D40" s="113">
        <v>0</v>
      </c>
      <c r="E40" s="113">
        <v>0</v>
      </c>
      <c r="F40" s="113">
        <v>0</v>
      </c>
      <c r="G40" s="113">
        <v>0</v>
      </c>
      <c r="H40" s="113" t="s">
        <v>292</v>
      </c>
      <c r="I40" s="113" t="s">
        <v>292</v>
      </c>
      <c r="J40" s="113">
        <v>0</v>
      </c>
      <c r="K40" s="234">
        <v>0</v>
      </c>
      <c r="L40" s="113" t="s">
        <v>292</v>
      </c>
      <c r="M40" s="113">
        <f t="shared" si="1"/>
        <v>0</v>
      </c>
    </row>
    <row r="41" spans="1:13" x14ac:dyDescent="0.25">
      <c r="A41" s="102" t="s">
        <v>81</v>
      </c>
      <c r="B41" s="103" t="s">
        <v>67</v>
      </c>
      <c r="C41" s="113" t="s">
        <v>292</v>
      </c>
      <c r="D41" s="113">
        <v>0</v>
      </c>
      <c r="E41" s="113">
        <v>0</v>
      </c>
      <c r="F41" s="113">
        <v>0</v>
      </c>
      <c r="G41" s="113">
        <v>0</v>
      </c>
      <c r="H41" s="113" t="s">
        <v>292</v>
      </c>
      <c r="I41" s="113" t="s">
        <v>292</v>
      </c>
      <c r="J41" s="113">
        <v>0</v>
      </c>
      <c r="K41" s="234">
        <v>0</v>
      </c>
      <c r="L41" s="113" t="s">
        <v>292</v>
      </c>
      <c r="M41" s="113">
        <f t="shared" si="1"/>
        <v>0</v>
      </c>
    </row>
    <row r="42" spans="1:13" ht="18.75" x14ac:dyDescent="0.25">
      <c r="A42" s="102" t="s">
        <v>80</v>
      </c>
      <c r="B42" s="105" t="s">
        <v>65</v>
      </c>
      <c r="C42" s="113" t="s">
        <v>292</v>
      </c>
      <c r="D42" s="113">
        <v>0</v>
      </c>
      <c r="E42" s="113">
        <v>0</v>
      </c>
      <c r="F42" s="113">
        <v>0</v>
      </c>
      <c r="G42" s="113">
        <v>0</v>
      </c>
      <c r="H42" s="113" t="s">
        <v>292</v>
      </c>
      <c r="I42" s="113" t="s">
        <v>292</v>
      </c>
      <c r="J42" s="113">
        <v>0</v>
      </c>
      <c r="K42" s="234">
        <v>0</v>
      </c>
      <c r="L42" s="113" t="s">
        <v>292</v>
      </c>
      <c r="M42" s="113">
        <f t="shared" si="1"/>
        <v>0</v>
      </c>
    </row>
    <row r="43" spans="1:13" x14ac:dyDescent="0.25">
      <c r="A43" s="100" t="s">
        <v>15</v>
      </c>
      <c r="B43" s="101" t="s">
        <v>79</v>
      </c>
      <c r="C43" s="113" t="s">
        <v>292</v>
      </c>
      <c r="D43" s="113">
        <v>0</v>
      </c>
      <c r="E43" s="113">
        <f t="shared" ref="E43:K43" si="4">SUM(E44:E50)</f>
        <v>0</v>
      </c>
      <c r="F43" s="113">
        <f t="shared" si="4"/>
        <v>0</v>
      </c>
      <c r="G43" s="113">
        <f t="shared" si="4"/>
        <v>0</v>
      </c>
      <c r="H43" s="113" t="s">
        <v>292</v>
      </c>
      <c r="I43" s="113" t="s">
        <v>292</v>
      </c>
      <c r="J43" s="113">
        <f t="shared" si="4"/>
        <v>0</v>
      </c>
      <c r="K43" s="234">
        <f t="shared" si="4"/>
        <v>0</v>
      </c>
      <c r="L43" s="113" t="s">
        <v>292</v>
      </c>
      <c r="M43" s="113">
        <f t="shared" si="1"/>
        <v>0</v>
      </c>
    </row>
    <row r="44" spans="1:13" x14ac:dyDescent="0.25">
      <c r="A44" s="102" t="s">
        <v>78</v>
      </c>
      <c r="B44" s="103" t="s">
        <v>77</v>
      </c>
      <c r="C44" s="113" t="s">
        <v>292</v>
      </c>
      <c r="D44" s="113">
        <v>0</v>
      </c>
      <c r="E44" s="113">
        <v>0</v>
      </c>
      <c r="F44" s="113">
        <v>0</v>
      </c>
      <c r="G44" s="113">
        <v>0</v>
      </c>
      <c r="H44" s="113" t="s">
        <v>292</v>
      </c>
      <c r="I44" s="113" t="s">
        <v>292</v>
      </c>
      <c r="J44" s="113">
        <v>0</v>
      </c>
      <c r="K44" s="234">
        <v>0</v>
      </c>
      <c r="L44" s="113" t="s">
        <v>292</v>
      </c>
      <c r="M44" s="113">
        <f t="shared" si="1"/>
        <v>0</v>
      </c>
    </row>
    <row r="45" spans="1:13" x14ac:dyDescent="0.25">
      <c r="A45" s="102" t="s">
        <v>76</v>
      </c>
      <c r="B45" s="103" t="s">
        <v>75</v>
      </c>
      <c r="C45" s="113" t="s">
        <v>292</v>
      </c>
      <c r="D45" s="113">
        <v>0</v>
      </c>
      <c r="E45" s="113">
        <v>0</v>
      </c>
      <c r="F45" s="113">
        <v>0</v>
      </c>
      <c r="G45" s="113">
        <v>0</v>
      </c>
      <c r="H45" s="113" t="s">
        <v>292</v>
      </c>
      <c r="I45" s="113" t="s">
        <v>292</v>
      </c>
      <c r="J45" s="113">
        <v>0</v>
      </c>
      <c r="K45" s="234">
        <v>0</v>
      </c>
      <c r="L45" s="113" t="s">
        <v>292</v>
      </c>
      <c r="M45" s="113">
        <f t="shared" si="1"/>
        <v>0</v>
      </c>
    </row>
    <row r="46" spans="1:13" x14ac:dyDescent="0.25">
      <c r="A46" s="102" t="s">
        <v>74</v>
      </c>
      <c r="B46" s="103" t="s">
        <v>73</v>
      </c>
      <c r="C46" s="113" t="s">
        <v>292</v>
      </c>
      <c r="D46" s="113">
        <v>0</v>
      </c>
      <c r="E46" s="113">
        <v>0</v>
      </c>
      <c r="F46" s="113">
        <v>0</v>
      </c>
      <c r="G46" s="113">
        <v>0</v>
      </c>
      <c r="H46" s="113" t="s">
        <v>292</v>
      </c>
      <c r="I46" s="113" t="s">
        <v>292</v>
      </c>
      <c r="J46" s="113">
        <v>0</v>
      </c>
      <c r="K46" s="234">
        <v>0</v>
      </c>
      <c r="L46" s="113" t="s">
        <v>292</v>
      </c>
      <c r="M46" s="113">
        <f t="shared" si="1"/>
        <v>0</v>
      </c>
    </row>
    <row r="47" spans="1:13" ht="31.5" x14ac:dyDescent="0.25">
      <c r="A47" s="102" t="s">
        <v>72</v>
      </c>
      <c r="B47" s="103" t="s">
        <v>71</v>
      </c>
      <c r="C47" s="113" t="s">
        <v>292</v>
      </c>
      <c r="D47" s="113">
        <f>D35</f>
        <v>0</v>
      </c>
      <c r="E47" s="113">
        <v>0</v>
      </c>
      <c r="F47" s="113">
        <v>0</v>
      </c>
      <c r="G47" s="113">
        <v>0</v>
      </c>
      <c r="H47" s="113" t="s">
        <v>292</v>
      </c>
      <c r="I47" s="113" t="s">
        <v>292</v>
      </c>
      <c r="J47" s="113">
        <v>0</v>
      </c>
      <c r="K47" s="234">
        <v>0</v>
      </c>
      <c r="L47" s="113" t="s">
        <v>292</v>
      </c>
      <c r="M47" s="113">
        <f t="shared" si="1"/>
        <v>0</v>
      </c>
    </row>
    <row r="48" spans="1:13" ht="31.5" x14ac:dyDescent="0.25">
      <c r="A48" s="102" t="s">
        <v>70</v>
      </c>
      <c r="B48" s="103" t="s">
        <v>69</v>
      </c>
      <c r="C48" s="113" t="s">
        <v>292</v>
      </c>
      <c r="D48" s="113">
        <v>0</v>
      </c>
      <c r="E48" s="113">
        <v>0</v>
      </c>
      <c r="F48" s="113">
        <v>0</v>
      </c>
      <c r="G48" s="113">
        <v>0</v>
      </c>
      <c r="H48" s="113" t="s">
        <v>292</v>
      </c>
      <c r="I48" s="113" t="s">
        <v>292</v>
      </c>
      <c r="J48" s="113">
        <v>0</v>
      </c>
      <c r="K48" s="234">
        <v>0</v>
      </c>
      <c r="L48" s="113" t="s">
        <v>292</v>
      </c>
      <c r="M48" s="113">
        <f t="shared" si="1"/>
        <v>0</v>
      </c>
    </row>
    <row r="49" spans="1:13" x14ac:dyDescent="0.25">
      <c r="A49" s="102" t="s">
        <v>68</v>
      </c>
      <c r="B49" s="103" t="s">
        <v>67</v>
      </c>
      <c r="C49" s="113" t="s">
        <v>292</v>
      </c>
      <c r="D49" s="113">
        <v>0</v>
      </c>
      <c r="E49" s="113">
        <v>0</v>
      </c>
      <c r="F49" s="113">
        <v>0</v>
      </c>
      <c r="G49" s="113">
        <v>0</v>
      </c>
      <c r="H49" s="113" t="s">
        <v>292</v>
      </c>
      <c r="I49" s="113" t="s">
        <v>292</v>
      </c>
      <c r="J49" s="113">
        <v>0</v>
      </c>
      <c r="K49" s="234">
        <v>0</v>
      </c>
      <c r="L49" s="113" t="s">
        <v>292</v>
      </c>
      <c r="M49" s="113">
        <f t="shared" si="1"/>
        <v>0</v>
      </c>
    </row>
    <row r="50" spans="1:13" ht="18.75" x14ac:dyDescent="0.25">
      <c r="A50" s="102" t="s">
        <v>66</v>
      </c>
      <c r="B50" s="105" t="s">
        <v>65</v>
      </c>
      <c r="C50" s="113" t="s">
        <v>292</v>
      </c>
      <c r="D50" s="113">
        <v>0</v>
      </c>
      <c r="E50" s="113">
        <v>0</v>
      </c>
      <c r="F50" s="113">
        <v>0</v>
      </c>
      <c r="G50" s="113">
        <v>0</v>
      </c>
      <c r="H50" s="113" t="s">
        <v>292</v>
      </c>
      <c r="I50" s="113" t="s">
        <v>292</v>
      </c>
      <c r="J50" s="113">
        <v>0</v>
      </c>
      <c r="K50" s="234">
        <v>0</v>
      </c>
      <c r="L50" s="113" t="s">
        <v>292</v>
      </c>
      <c r="M50" s="113">
        <f t="shared" si="1"/>
        <v>0</v>
      </c>
    </row>
    <row r="51" spans="1:13" ht="35.25" customHeight="1" x14ac:dyDescent="0.25">
      <c r="A51" s="100" t="s">
        <v>13</v>
      </c>
      <c r="B51" s="101" t="s">
        <v>64</v>
      </c>
      <c r="C51" s="113" t="s">
        <v>292</v>
      </c>
      <c r="D51" s="113">
        <f>D52</f>
        <v>16.5516532851512</v>
      </c>
      <c r="E51" s="113">
        <f t="shared" ref="E51:L51" si="5">E52</f>
        <v>0</v>
      </c>
      <c r="F51" s="113">
        <f t="shared" si="5"/>
        <v>0</v>
      </c>
      <c r="G51" s="113">
        <f t="shared" si="5"/>
        <v>0</v>
      </c>
      <c r="H51" s="113" t="str">
        <f t="shared" si="5"/>
        <v>нд</v>
      </c>
      <c r="I51" s="113" t="str">
        <f t="shared" si="5"/>
        <v>нд</v>
      </c>
      <c r="J51" s="113">
        <f t="shared" si="5"/>
        <v>0</v>
      </c>
      <c r="K51" s="113">
        <f t="shared" si="5"/>
        <v>0</v>
      </c>
      <c r="L51" s="113" t="str">
        <f t="shared" si="5"/>
        <v>нд</v>
      </c>
      <c r="M51" s="113">
        <f t="shared" si="1"/>
        <v>0</v>
      </c>
    </row>
    <row r="52" spans="1:13" x14ac:dyDescent="0.25">
      <c r="A52" s="102" t="s">
        <v>63</v>
      </c>
      <c r="B52" s="103" t="s">
        <v>62</v>
      </c>
      <c r="C52" s="113" t="s">
        <v>292</v>
      </c>
      <c r="D52" s="113">
        <f>D30</f>
        <v>16.5516532851512</v>
      </c>
      <c r="E52" s="113">
        <v>0</v>
      </c>
      <c r="F52" s="113">
        <v>0</v>
      </c>
      <c r="G52" s="113">
        <v>0</v>
      </c>
      <c r="H52" s="113" t="s">
        <v>292</v>
      </c>
      <c r="I52" s="113" t="s">
        <v>292</v>
      </c>
      <c r="J52" s="113">
        <v>0</v>
      </c>
      <c r="K52" s="234">
        <v>0</v>
      </c>
      <c r="L52" s="113" t="s">
        <v>292</v>
      </c>
      <c r="M52" s="113">
        <f t="shared" si="1"/>
        <v>0</v>
      </c>
    </row>
    <row r="53" spans="1:13" x14ac:dyDescent="0.25">
      <c r="A53" s="102" t="s">
        <v>61</v>
      </c>
      <c r="B53" s="103" t="s">
        <v>55</v>
      </c>
      <c r="C53" s="113" t="s">
        <v>292</v>
      </c>
      <c r="D53" s="113">
        <v>0</v>
      </c>
      <c r="E53" s="113">
        <v>0</v>
      </c>
      <c r="F53" s="113">
        <v>0</v>
      </c>
      <c r="G53" s="113">
        <v>0</v>
      </c>
      <c r="H53" s="113" t="s">
        <v>292</v>
      </c>
      <c r="I53" s="113" t="s">
        <v>292</v>
      </c>
      <c r="J53" s="113">
        <v>0</v>
      </c>
      <c r="K53" s="234">
        <v>0</v>
      </c>
      <c r="L53" s="113" t="s">
        <v>292</v>
      </c>
      <c r="M53" s="113">
        <f t="shared" si="1"/>
        <v>0</v>
      </c>
    </row>
    <row r="54" spans="1:13" x14ac:dyDescent="0.25">
      <c r="A54" s="102" t="s">
        <v>60</v>
      </c>
      <c r="B54" s="105" t="s">
        <v>54</v>
      </c>
      <c r="C54" s="113" t="s">
        <v>292</v>
      </c>
      <c r="D54" s="113">
        <v>0</v>
      </c>
      <c r="E54" s="113">
        <v>0</v>
      </c>
      <c r="F54" s="113">
        <v>0</v>
      </c>
      <c r="G54" s="113">
        <v>0</v>
      </c>
      <c r="H54" s="113" t="s">
        <v>292</v>
      </c>
      <c r="I54" s="113" t="s">
        <v>292</v>
      </c>
      <c r="J54" s="113">
        <v>0</v>
      </c>
      <c r="K54" s="234">
        <v>0</v>
      </c>
      <c r="L54" s="113" t="s">
        <v>292</v>
      </c>
      <c r="M54" s="113">
        <f t="shared" si="1"/>
        <v>0</v>
      </c>
    </row>
    <row r="55" spans="1:13" x14ac:dyDescent="0.25">
      <c r="A55" s="102" t="s">
        <v>59</v>
      </c>
      <c r="B55" s="105" t="s">
        <v>53</v>
      </c>
      <c r="C55" s="113" t="s">
        <v>292</v>
      </c>
      <c r="D55" s="113">
        <v>0</v>
      </c>
      <c r="E55" s="113">
        <v>0</v>
      </c>
      <c r="F55" s="113">
        <v>0</v>
      </c>
      <c r="G55" s="113">
        <v>0</v>
      </c>
      <c r="H55" s="113" t="s">
        <v>292</v>
      </c>
      <c r="I55" s="113" t="s">
        <v>292</v>
      </c>
      <c r="J55" s="113">
        <v>0</v>
      </c>
      <c r="K55" s="234">
        <v>0</v>
      </c>
      <c r="L55" s="113" t="s">
        <v>292</v>
      </c>
      <c r="M55" s="113">
        <f t="shared" si="1"/>
        <v>0</v>
      </c>
    </row>
    <row r="56" spans="1:13" x14ac:dyDescent="0.25">
      <c r="A56" s="102" t="s">
        <v>58</v>
      </c>
      <c r="B56" s="105" t="s">
        <v>52</v>
      </c>
      <c r="C56" s="113" t="s">
        <v>292</v>
      </c>
      <c r="D56" s="113">
        <v>0</v>
      </c>
      <c r="E56" s="113">
        <v>0</v>
      </c>
      <c r="F56" s="113">
        <v>0</v>
      </c>
      <c r="G56" s="113">
        <v>0</v>
      </c>
      <c r="H56" s="113" t="s">
        <v>292</v>
      </c>
      <c r="I56" s="113" t="s">
        <v>292</v>
      </c>
      <c r="J56" s="113">
        <v>0</v>
      </c>
      <c r="K56" s="234">
        <v>0</v>
      </c>
      <c r="L56" s="113" t="s">
        <v>292</v>
      </c>
      <c r="M56" s="113">
        <f t="shared" si="1"/>
        <v>0</v>
      </c>
    </row>
    <row r="57" spans="1:13" ht="18.75" x14ac:dyDescent="0.25">
      <c r="A57" s="102" t="s">
        <v>57</v>
      </c>
      <c r="B57" s="105" t="s">
        <v>51</v>
      </c>
      <c r="C57" s="113" t="s">
        <v>292</v>
      </c>
      <c r="D57" s="113">
        <v>0</v>
      </c>
      <c r="E57" s="113">
        <v>0</v>
      </c>
      <c r="F57" s="113">
        <v>0</v>
      </c>
      <c r="G57" s="113">
        <v>0</v>
      </c>
      <c r="H57" s="113" t="s">
        <v>292</v>
      </c>
      <c r="I57" s="113" t="s">
        <v>292</v>
      </c>
      <c r="J57" s="113">
        <v>0</v>
      </c>
      <c r="K57" s="234">
        <v>0</v>
      </c>
      <c r="L57" s="113" t="s">
        <v>292</v>
      </c>
      <c r="M57" s="113">
        <f t="shared" si="1"/>
        <v>0</v>
      </c>
    </row>
    <row r="58" spans="1:13" ht="36.75" customHeight="1" x14ac:dyDescent="0.25">
      <c r="A58" s="100" t="s">
        <v>12</v>
      </c>
      <c r="B58" s="106" t="s">
        <v>155</v>
      </c>
      <c r="C58" s="113" t="s">
        <v>292</v>
      </c>
      <c r="D58" s="113">
        <v>0</v>
      </c>
      <c r="E58" s="113">
        <v>0</v>
      </c>
      <c r="F58" s="113">
        <v>0</v>
      </c>
      <c r="G58" s="113">
        <v>0</v>
      </c>
      <c r="H58" s="113" t="s">
        <v>292</v>
      </c>
      <c r="I58" s="113" t="s">
        <v>292</v>
      </c>
      <c r="J58" s="113">
        <v>0</v>
      </c>
      <c r="K58" s="234">
        <v>0</v>
      </c>
      <c r="L58" s="113" t="s">
        <v>292</v>
      </c>
      <c r="M58" s="113">
        <f t="shared" si="1"/>
        <v>0</v>
      </c>
    </row>
    <row r="59" spans="1:13" x14ac:dyDescent="0.25">
      <c r="A59" s="100" t="s">
        <v>10</v>
      </c>
      <c r="B59" s="101" t="s">
        <v>56</v>
      </c>
      <c r="C59" s="113" t="s">
        <v>292</v>
      </c>
      <c r="D59" s="113">
        <f t="shared" ref="D59:K59" si="6">SUM(D60:D64)</f>
        <v>0</v>
      </c>
      <c r="E59" s="113">
        <f t="shared" si="6"/>
        <v>0</v>
      </c>
      <c r="F59" s="113">
        <f t="shared" si="6"/>
        <v>0</v>
      </c>
      <c r="G59" s="113">
        <f t="shared" si="6"/>
        <v>0</v>
      </c>
      <c r="H59" s="113" t="s">
        <v>292</v>
      </c>
      <c r="I59" s="113" t="s">
        <v>292</v>
      </c>
      <c r="J59" s="113">
        <f t="shared" si="6"/>
        <v>0</v>
      </c>
      <c r="K59" s="234">
        <f t="shared" si="6"/>
        <v>0</v>
      </c>
      <c r="L59" s="113" t="s">
        <v>292</v>
      </c>
      <c r="M59" s="113">
        <f t="shared" si="1"/>
        <v>0</v>
      </c>
    </row>
    <row r="60" spans="1:13" x14ac:dyDescent="0.25">
      <c r="A60" s="102" t="s">
        <v>149</v>
      </c>
      <c r="B60" s="107" t="s">
        <v>77</v>
      </c>
      <c r="C60" s="113" t="s">
        <v>292</v>
      </c>
      <c r="D60" s="113">
        <v>0</v>
      </c>
      <c r="E60" s="113">
        <v>0</v>
      </c>
      <c r="F60" s="113">
        <v>0</v>
      </c>
      <c r="G60" s="113">
        <v>0</v>
      </c>
      <c r="H60" s="113" t="s">
        <v>292</v>
      </c>
      <c r="I60" s="113" t="s">
        <v>292</v>
      </c>
      <c r="J60" s="113">
        <v>0</v>
      </c>
      <c r="K60" s="234">
        <v>0</v>
      </c>
      <c r="L60" s="113" t="s">
        <v>292</v>
      </c>
      <c r="M60" s="113">
        <f t="shared" si="1"/>
        <v>0</v>
      </c>
    </row>
    <row r="61" spans="1:13" x14ac:dyDescent="0.25">
      <c r="A61" s="102" t="s">
        <v>150</v>
      </c>
      <c r="B61" s="107" t="s">
        <v>75</v>
      </c>
      <c r="C61" s="113" t="s">
        <v>292</v>
      </c>
      <c r="D61" s="113">
        <v>0</v>
      </c>
      <c r="E61" s="113">
        <v>0</v>
      </c>
      <c r="F61" s="113">
        <v>0</v>
      </c>
      <c r="G61" s="113">
        <v>0</v>
      </c>
      <c r="H61" s="113" t="s">
        <v>292</v>
      </c>
      <c r="I61" s="113" t="s">
        <v>292</v>
      </c>
      <c r="J61" s="113">
        <v>0</v>
      </c>
      <c r="K61" s="234">
        <v>0</v>
      </c>
      <c r="L61" s="113" t="s">
        <v>292</v>
      </c>
      <c r="M61" s="113">
        <f t="shared" si="1"/>
        <v>0</v>
      </c>
    </row>
    <row r="62" spans="1:13" x14ac:dyDescent="0.25">
      <c r="A62" s="102" t="s">
        <v>151</v>
      </c>
      <c r="B62" s="107" t="s">
        <v>73</v>
      </c>
      <c r="C62" s="113" t="s">
        <v>292</v>
      </c>
      <c r="D62" s="113">
        <v>0</v>
      </c>
      <c r="E62" s="113">
        <v>0</v>
      </c>
      <c r="F62" s="113">
        <v>0</v>
      </c>
      <c r="G62" s="113">
        <v>0</v>
      </c>
      <c r="H62" s="113" t="s">
        <v>292</v>
      </c>
      <c r="I62" s="113" t="s">
        <v>292</v>
      </c>
      <c r="J62" s="113">
        <v>0</v>
      </c>
      <c r="K62" s="234">
        <v>0</v>
      </c>
      <c r="L62" s="113" t="s">
        <v>292</v>
      </c>
      <c r="M62" s="113">
        <f t="shared" si="1"/>
        <v>0</v>
      </c>
    </row>
    <row r="63" spans="1:13" x14ac:dyDescent="0.25">
      <c r="A63" s="102" t="s">
        <v>152</v>
      </c>
      <c r="B63" s="107" t="s">
        <v>154</v>
      </c>
      <c r="C63" s="113" t="s">
        <v>292</v>
      </c>
      <c r="D63" s="113">
        <v>0</v>
      </c>
      <c r="E63" s="113">
        <v>0</v>
      </c>
      <c r="F63" s="113">
        <v>0</v>
      </c>
      <c r="G63" s="113">
        <v>0</v>
      </c>
      <c r="H63" s="113" t="s">
        <v>292</v>
      </c>
      <c r="I63" s="113" t="s">
        <v>292</v>
      </c>
      <c r="J63" s="113">
        <v>0</v>
      </c>
      <c r="K63" s="234">
        <v>0</v>
      </c>
      <c r="L63" s="113" t="s">
        <v>292</v>
      </c>
      <c r="M63" s="113">
        <f t="shared" si="1"/>
        <v>0</v>
      </c>
    </row>
    <row r="64" spans="1:13" ht="18.75" x14ac:dyDescent="0.25">
      <c r="A64" s="102" t="s">
        <v>153</v>
      </c>
      <c r="B64" s="105" t="s">
        <v>51</v>
      </c>
      <c r="C64" s="113" t="s">
        <v>292</v>
      </c>
      <c r="D64" s="113">
        <v>0</v>
      </c>
      <c r="E64" s="113">
        <v>0</v>
      </c>
      <c r="F64" s="113">
        <v>0</v>
      </c>
      <c r="G64" s="113">
        <v>0</v>
      </c>
      <c r="H64" s="113" t="s">
        <v>292</v>
      </c>
      <c r="I64" s="113" t="s">
        <v>292</v>
      </c>
      <c r="J64" s="113">
        <v>0</v>
      </c>
      <c r="K64" s="234">
        <v>0</v>
      </c>
      <c r="L64" s="113" t="s">
        <v>292</v>
      </c>
      <c r="M64" s="113">
        <f t="shared" si="1"/>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F_prj_109106_47361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449</v>
      </c>
      <c r="B22" s="414" t="s">
        <v>450</v>
      </c>
      <c r="C22" s="411" t="s">
        <v>451</v>
      </c>
      <c r="D22" s="411" t="s">
        <v>452</v>
      </c>
      <c r="E22" s="417" t="s">
        <v>453</v>
      </c>
      <c r="F22" s="418"/>
      <c r="G22" s="418"/>
      <c r="H22" s="418"/>
      <c r="I22" s="418"/>
      <c r="J22" s="418"/>
      <c r="K22" s="418"/>
      <c r="L22" s="419"/>
      <c r="M22" s="411" t="s">
        <v>454</v>
      </c>
      <c r="N22" s="411" t="s">
        <v>455</v>
      </c>
      <c r="O22" s="411" t="s">
        <v>456</v>
      </c>
      <c r="P22" s="421" t="s">
        <v>457</v>
      </c>
      <c r="Q22" s="421" t="s">
        <v>458</v>
      </c>
      <c r="R22" s="421" t="s">
        <v>459</v>
      </c>
      <c r="S22" s="421" t="s">
        <v>460</v>
      </c>
      <c r="T22" s="421"/>
      <c r="U22" s="424" t="s">
        <v>461</v>
      </c>
      <c r="V22" s="424" t="s">
        <v>462</v>
      </c>
      <c r="W22" s="421" t="s">
        <v>463</v>
      </c>
      <c r="X22" s="421" t="s">
        <v>464</v>
      </c>
      <c r="Y22" s="421" t="s">
        <v>465</v>
      </c>
      <c r="Z22" s="420" t="s">
        <v>466</v>
      </c>
      <c r="AA22" s="421" t="s">
        <v>467</v>
      </c>
      <c r="AB22" s="421" t="s">
        <v>468</v>
      </c>
      <c r="AC22" s="421" t="s">
        <v>469</v>
      </c>
      <c r="AD22" s="421" t="s">
        <v>470</v>
      </c>
      <c r="AE22" s="421" t="s">
        <v>471</v>
      </c>
      <c r="AF22" s="421" t="s">
        <v>472</v>
      </c>
      <c r="AG22" s="421"/>
      <c r="AH22" s="421"/>
      <c r="AI22" s="421"/>
      <c r="AJ22" s="421"/>
      <c r="AK22" s="421"/>
      <c r="AL22" s="421" t="s">
        <v>473</v>
      </c>
      <c r="AM22" s="421"/>
      <c r="AN22" s="421"/>
      <c r="AO22" s="421"/>
      <c r="AP22" s="421" t="s">
        <v>474</v>
      </c>
      <c r="AQ22" s="421"/>
      <c r="AR22" s="421" t="s">
        <v>475</v>
      </c>
      <c r="AS22" s="421" t="s">
        <v>476</v>
      </c>
      <c r="AT22" s="421" t="s">
        <v>477</v>
      </c>
      <c r="AU22" s="421" t="s">
        <v>478</v>
      </c>
      <c r="AV22" s="431" t="s">
        <v>479</v>
      </c>
    </row>
    <row r="23" spans="1:48" s="219" customFormat="1" ht="64.5" customHeight="1" x14ac:dyDescent="0.25">
      <c r="A23" s="412"/>
      <c r="B23" s="415"/>
      <c r="C23" s="412"/>
      <c r="D23" s="412"/>
      <c r="E23" s="429" t="s">
        <v>480</v>
      </c>
      <c r="F23" s="427" t="s">
        <v>55</v>
      </c>
      <c r="G23" s="427" t="s">
        <v>54</v>
      </c>
      <c r="H23" s="427" t="s">
        <v>53</v>
      </c>
      <c r="I23" s="425" t="s">
        <v>481</v>
      </c>
      <c r="J23" s="425" t="s">
        <v>482</v>
      </c>
      <c r="K23" s="425" t="s">
        <v>483</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484</v>
      </c>
      <c r="AG23" s="421"/>
      <c r="AH23" s="421" t="s">
        <v>485</v>
      </c>
      <c r="AI23" s="421"/>
      <c r="AJ23" s="411" t="s">
        <v>486</v>
      </c>
      <c r="AK23" s="411" t="s">
        <v>487</v>
      </c>
      <c r="AL23" s="411" t="s">
        <v>488</v>
      </c>
      <c r="AM23" s="411" t="s">
        <v>489</v>
      </c>
      <c r="AN23" s="411" t="s">
        <v>490</v>
      </c>
      <c r="AO23" s="411" t="s">
        <v>491</v>
      </c>
      <c r="AP23" s="411" t="s">
        <v>492</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493</v>
      </c>
      <c r="AG24" s="220" t="s">
        <v>494</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C37" sqref="C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F_prj_109106_47361</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ht="41.25" customHeight="1" x14ac:dyDescent="0.25">
      <c r="A15"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2"/>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7" t="s">
        <v>163</v>
      </c>
      <c r="B21" s="238" t="str">
        <f>A15</f>
        <v>Реконструкция схемы плавки гололёда с автоматическим контролем на ПС Дылым (ВЛ 110 кВ №167 Дылым-Тлох с отпайкой на ПС Аргвани)</v>
      </c>
    </row>
    <row r="22" spans="1:2" x14ac:dyDescent="0.25">
      <c r="A22" s="237" t="s">
        <v>164</v>
      </c>
      <c r="B22" s="238" t="str">
        <f>'1. паспорт местоположение'!C27</f>
        <v>Казбекский район</v>
      </c>
    </row>
    <row r="23" spans="1:2" x14ac:dyDescent="0.25">
      <c r="A23" s="237" t="s">
        <v>160</v>
      </c>
      <c r="B23" s="238" t="s">
        <v>290</v>
      </c>
    </row>
    <row r="24" spans="1:2" x14ac:dyDescent="0.25">
      <c r="A24" s="237" t="s">
        <v>165</v>
      </c>
      <c r="B24" s="238" t="s">
        <v>292</v>
      </c>
    </row>
    <row r="25" spans="1:2" x14ac:dyDescent="0.25">
      <c r="A25" s="239" t="s">
        <v>166</v>
      </c>
      <c r="B25" s="238">
        <v>2017</v>
      </c>
    </row>
    <row r="26" spans="1:2" x14ac:dyDescent="0.25">
      <c r="A26" s="239" t="s">
        <v>167</v>
      </c>
      <c r="B26" s="240" t="str">
        <f>'3.3 паспорт описание'!C30</f>
        <v>Завершение проекта планируется в 2018 году</v>
      </c>
    </row>
    <row r="27" spans="1:2" ht="28.5" x14ac:dyDescent="0.25">
      <c r="A27" s="241" t="s">
        <v>281</v>
      </c>
      <c r="B27" s="242">
        <f>'6.2. Паспорт фин осв ввод'!D24</f>
        <v>0</v>
      </c>
    </row>
    <row r="28" spans="1:2" ht="30" x14ac:dyDescent="0.25">
      <c r="A28" s="240" t="s">
        <v>168</v>
      </c>
      <c r="B28" s="240" t="s">
        <v>498</v>
      </c>
    </row>
    <row r="29" spans="1:2" ht="28.5" x14ac:dyDescent="0.25">
      <c r="A29" s="241" t="s">
        <v>169</v>
      </c>
      <c r="B29" s="240" t="s">
        <v>292</v>
      </c>
    </row>
    <row r="30" spans="1:2" ht="28.5" x14ac:dyDescent="0.25">
      <c r="A30" s="241" t="s">
        <v>170</v>
      </c>
      <c r="B30" s="240" t="s">
        <v>292</v>
      </c>
    </row>
    <row r="31" spans="1:2" x14ac:dyDescent="0.25">
      <c r="A31" s="240" t="s">
        <v>171</v>
      </c>
      <c r="B31" s="240" t="s">
        <v>292</v>
      </c>
    </row>
    <row r="32" spans="1:2" ht="28.5" x14ac:dyDescent="0.25">
      <c r="A32" s="241" t="s">
        <v>172</v>
      </c>
      <c r="B32" s="240" t="s">
        <v>292</v>
      </c>
    </row>
    <row r="33" spans="1:2" x14ac:dyDescent="0.25">
      <c r="A33" s="240" t="s">
        <v>173</v>
      </c>
      <c r="B33" s="240" t="s">
        <v>292</v>
      </c>
    </row>
    <row r="34" spans="1:2" x14ac:dyDescent="0.25">
      <c r="A34" s="240" t="s">
        <v>174</v>
      </c>
      <c r="B34" s="240" t="s">
        <v>292</v>
      </c>
    </row>
    <row r="35" spans="1:2" x14ac:dyDescent="0.25">
      <c r="A35" s="240" t="s">
        <v>175</v>
      </c>
      <c r="B35" s="240" t="s">
        <v>292</v>
      </c>
    </row>
    <row r="36" spans="1:2" x14ac:dyDescent="0.25">
      <c r="A36" s="240" t="s">
        <v>176</v>
      </c>
      <c r="B36" s="240" t="s">
        <v>292</v>
      </c>
    </row>
    <row r="37" spans="1:2" ht="28.5" x14ac:dyDescent="0.25">
      <c r="A37" s="241" t="s">
        <v>177</v>
      </c>
      <c r="B37" s="240" t="s">
        <v>292</v>
      </c>
    </row>
    <row r="38" spans="1:2" x14ac:dyDescent="0.25">
      <c r="A38" s="240" t="s">
        <v>173</v>
      </c>
      <c r="B38" s="240" t="s">
        <v>292</v>
      </c>
    </row>
    <row r="39" spans="1:2" x14ac:dyDescent="0.25">
      <c r="A39" s="240" t="s">
        <v>174</v>
      </c>
      <c r="B39" s="240" t="s">
        <v>292</v>
      </c>
    </row>
    <row r="40" spans="1:2" x14ac:dyDescent="0.25">
      <c r="A40" s="240" t="s">
        <v>175</v>
      </c>
      <c r="B40" s="240" t="s">
        <v>292</v>
      </c>
    </row>
    <row r="41" spans="1:2" x14ac:dyDescent="0.25">
      <c r="A41" s="240" t="s">
        <v>176</v>
      </c>
      <c r="B41" s="240" t="s">
        <v>292</v>
      </c>
    </row>
    <row r="42" spans="1:2" ht="28.5" x14ac:dyDescent="0.25">
      <c r="A42" s="241" t="s">
        <v>178</v>
      </c>
      <c r="B42" s="240" t="s">
        <v>292</v>
      </c>
    </row>
    <row r="43" spans="1:2" x14ac:dyDescent="0.25">
      <c r="A43" s="240" t="s">
        <v>173</v>
      </c>
      <c r="B43" s="240" t="s">
        <v>292</v>
      </c>
    </row>
    <row r="44" spans="1:2" x14ac:dyDescent="0.25">
      <c r="A44" s="240" t="s">
        <v>174</v>
      </c>
      <c r="B44" s="240" t="s">
        <v>292</v>
      </c>
    </row>
    <row r="45" spans="1:2" x14ac:dyDescent="0.25">
      <c r="A45" s="240" t="s">
        <v>175</v>
      </c>
      <c r="B45" s="240" t="s">
        <v>292</v>
      </c>
    </row>
    <row r="46" spans="1:2" x14ac:dyDescent="0.25">
      <c r="A46" s="240" t="s">
        <v>176</v>
      </c>
      <c r="B46" s="240" t="s">
        <v>292</v>
      </c>
    </row>
    <row r="47" spans="1:2" ht="28.5" x14ac:dyDescent="0.25">
      <c r="A47" s="239" t="s">
        <v>179</v>
      </c>
      <c r="B47" s="240" t="s">
        <v>292</v>
      </c>
    </row>
    <row r="48" spans="1:2" x14ac:dyDescent="0.25">
      <c r="A48" s="243" t="s">
        <v>171</v>
      </c>
      <c r="B48" s="240" t="s">
        <v>292</v>
      </c>
    </row>
    <row r="49" spans="1:2" x14ac:dyDescent="0.25">
      <c r="A49" s="243" t="s">
        <v>180</v>
      </c>
      <c r="B49" s="240" t="s">
        <v>292</v>
      </c>
    </row>
    <row r="50" spans="1:2" x14ac:dyDescent="0.25">
      <c r="A50" s="243" t="s">
        <v>181</v>
      </c>
      <c r="B50" s="240" t="s">
        <v>292</v>
      </c>
    </row>
    <row r="51" spans="1:2" x14ac:dyDescent="0.25">
      <c r="A51" s="243" t="s">
        <v>182</v>
      </c>
      <c r="B51" s="240" t="s">
        <v>292</v>
      </c>
    </row>
    <row r="52" spans="1:2" x14ac:dyDescent="0.25">
      <c r="A52" s="239" t="s">
        <v>183</v>
      </c>
      <c r="B52" s="240" t="s">
        <v>292</v>
      </c>
    </row>
    <row r="53" spans="1:2" x14ac:dyDescent="0.25">
      <c r="A53" s="239" t="s">
        <v>184</v>
      </c>
      <c r="B53" s="240" t="s">
        <v>292</v>
      </c>
    </row>
    <row r="54" spans="1:2" x14ac:dyDescent="0.25">
      <c r="A54" s="239" t="s">
        <v>185</v>
      </c>
      <c r="B54" s="240" t="s">
        <v>292</v>
      </c>
    </row>
    <row r="55" spans="1:2" x14ac:dyDescent="0.25">
      <c r="A55" s="239" t="s">
        <v>186</v>
      </c>
      <c r="B55" s="240" t="s">
        <v>292</v>
      </c>
    </row>
    <row r="56" spans="1:2" x14ac:dyDescent="0.25">
      <c r="A56" s="239" t="s">
        <v>187</v>
      </c>
      <c r="B56" s="244" t="s">
        <v>292</v>
      </c>
    </row>
    <row r="57" spans="1:2" x14ac:dyDescent="0.25">
      <c r="A57" s="243" t="s">
        <v>188</v>
      </c>
      <c r="B57" s="244" t="s">
        <v>292</v>
      </c>
    </row>
    <row r="58" spans="1:2" x14ac:dyDescent="0.25">
      <c r="A58" s="243" t="s">
        <v>189</v>
      </c>
      <c r="B58" s="244" t="s">
        <v>292</v>
      </c>
    </row>
    <row r="59" spans="1:2" x14ac:dyDescent="0.25">
      <c r="A59" s="243" t="s">
        <v>190</v>
      </c>
      <c r="B59" s="244" t="s">
        <v>292</v>
      </c>
    </row>
    <row r="60" spans="1:2" x14ac:dyDescent="0.25">
      <c r="A60" s="243" t="s">
        <v>191</v>
      </c>
      <c r="B60" s="244" t="s">
        <v>292</v>
      </c>
    </row>
    <row r="61" spans="1:2" x14ac:dyDescent="0.25">
      <c r="A61" s="243" t="s">
        <v>192</v>
      </c>
      <c r="B61" s="244" t="s">
        <v>292</v>
      </c>
    </row>
    <row r="62" spans="1:2" ht="30" x14ac:dyDescent="0.25">
      <c r="A62" s="243" t="s">
        <v>193</v>
      </c>
      <c r="B62" s="245" t="s">
        <v>292</v>
      </c>
    </row>
    <row r="63" spans="1:2" ht="28.5" x14ac:dyDescent="0.25">
      <c r="A63" s="239" t="s">
        <v>194</v>
      </c>
      <c r="B63" s="245" t="s">
        <v>292</v>
      </c>
    </row>
    <row r="64" spans="1:2" x14ac:dyDescent="0.25">
      <c r="A64" s="243" t="s">
        <v>171</v>
      </c>
      <c r="B64" s="245" t="s">
        <v>292</v>
      </c>
    </row>
    <row r="65" spans="1:2" x14ac:dyDescent="0.25">
      <c r="A65" s="243" t="s">
        <v>195</v>
      </c>
      <c r="B65" s="245" t="s">
        <v>292</v>
      </c>
    </row>
    <row r="66" spans="1:2" x14ac:dyDescent="0.25">
      <c r="A66" s="243" t="s">
        <v>196</v>
      </c>
      <c r="B66" s="245" t="s">
        <v>292</v>
      </c>
    </row>
    <row r="67" spans="1:2" x14ac:dyDescent="0.25">
      <c r="A67" s="246" t="s">
        <v>197</v>
      </c>
      <c r="B67" s="245" t="s">
        <v>292</v>
      </c>
    </row>
    <row r="68" spans="1:2" x14ac:dyDescent="0.25">
      <c r="A68" s="239" t="s">
        <v>198</v>
      </c>
      <c r="B68" s="245" t="s">
        <v>292</v>
      </c>
    </row>
    <row r="69" spans="1:2" x14ac:dyDescent="0.25">
      <c r="A69" s="243" t="s">
        <v>199</v>
      </c>
      <c r="B69" s="247" t="s">
        <v>292</v>
      </c>
    </row>
    <row r="70" spans="1:2" x14ac:dyDescent="0.25">
      <c r="A70" s="243" t="s">
        <v>200</v>
      </c>
      <c r="B70" s="247" t="s">
        <v>292</v>
      </c>
    </row>
    <row r="71" spans="1:2" x14ac:dyDescent="0.25">
      <c r="A71" s="243" t="s">
        <v>201</v>
      </c>
      <c r="B71" s="247" t="s">
        <v>292</v>
      </c>
    </row>
    <row r="72" spans="1:2" ht="28.5" x14ac:dyDescent="0.25">
      <c r="A72" s="248" t="s">
        <v>202</v>
      </c>
      <c r="B72" s="243" t="s">
        <v>292</v>
      </c>
    </row>
    <row r="73" spans="1:2" ht="28.5" x14ac:dyDescent="0.25">
      <c r="A73" s="239" t="s">
        <v>203</v>
      </c>
      <c r="B73" s="436" t="s">
        <v>292</v>
      </c>
    </row>
    <row r="74" spans="1:2" x14ac:dyDescent="0.25">
      <c r="A74" s="243" t="s">
        <v>204</v>
      </c>
      <c r="B74" s="436"/>
    </row>
    <row r="75" spans="1:2" x14ac:dyDescent="0.25">
      <c r="A75" s="243" t="s">
        <v>205</v>
      </c>
      <c r="B75" s="436"/>
    </row>
    <row r="76" spans="1:2" x14ac:dyDescent="0.25">
      <c r="A76" s="243" t="s">
        <v>206</v>
      </c>
      <c r="B76" s="436"/>
    </row>
    <row r="77" spans="1:2" x14ac:dyDescent="0.25">
      <c r="A77" s="243" t="s">
        <v>207</v>
      </c>
      <c r="B77" s="436"/>
    </row>
    <row r="78" spans="1:2" x14ac:dyDescent="0.25">
      <c r="A78" s="249"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2016-11-10T08:43:17Z</dcterms:modified>
</cp:coreProperties>
</file>